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aguas-my.sharepoint.com/personal/vinicius_soares_ana_gov_br/Documents/Arquivos de Chat do Microsoft Teams/"/>
    </mc:Choice>
  </mc:AlternateContent>
  <xr:revisionPtr revIDLastSave="10" documentId="8_{303FF14C-2874-43C6-ABC8-8E33D6960C8C}" xr6:coauthVersionLast="47" xr6:coauthVersionMax="47" xr10:uidLastSave="{56BB1059-BBC1-4DCF-B28F-B39EED0310F7}"/>
  <bookViews>
    <workbookView xWindow="-110" yWindow="-110" windowWidth="19420" windowHeight="10420" xr2:uid="{6803F226-AA22-4250-A12C-142B1E82A74B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G6" i="1"/>
  <c r="J6" i="1"/>
  <c r="K6" i="1" s="1"/>
  <c r="E7" i="1"/>
  <c r="G7" i="1"/>
  <c r="J7" i="1"/>
  <c r="K7" i="1" s="1"/>
  <c r="E8" i="1"/>
  <c r="G8" i="1"/>
  <c r="D17" i="1" s="1"/>
  <c r="E17" i="1" s="1"/>
  <c r="J8" i="1"/>
  <c r="K8" i="1" s="1"/>
  <c r="E9" i="1"/>
  <c r="G9" i="1"/>
  <c r="J9" i="1"/>
  <c r="K9" i="1" s="1"/>
  <c r="D18" i="1" l="1"/>
  <c r="E18" i="1" s="1"/>
  <c r="D15" i="1"/>
  <c r="E15" i="1" s="1"/>
  <c r="H9" i="1"/>
  <c r="D16" i="1"/>
  <c r="E16" i="1" s="1"/>
  <c r="H7" i="1"/>
  <c r="H8" i="1"/>
  <c r="H6" i="1"/>
  <c r="E19" i="1" l="1"/>
</calcChain>
</file>

<file path=xl/sharedStrings.xml><?xml version="1.0" encoding="utf-8"?>
<sst xmlns="http://schemas.openxmlformats.org/spreadsheetml/2006/main" count="40" uniqueCount="39">
  <si>
    <t>Modelo de Planilha de Custos e Formação de Preços</t>
  </si>
  <si>
    <t>Custo diária</t>
  </si>
  <si>
    <t xml:space="preserve">Custo km excedente </t>
  </si>
  <si>
    <t>Custo hora extra</t>
  </si>
  <si>
    <t>Categoria</t>
  </si>
  <si>
    <t>Franquia por veículo</t>
  </si>
  <si>
    <t>Qtd. Estimada
60meses</t>
  </si>
  <si>
    <t>Custo unitário
diária</t>
  </si>
  <si>
    <t>Subtotal I</t>
  </si>
  <si>
    <t>Qtd. estimada 60 meses</t>
  </si>
  <si>
    <t>Valor unitário</t>
  </si>
  <si>
    <t>Subtotal II</t>
  </si>
  <si>
    <t>Qtd. estimada anual</t>
  </si>
  <si>
    <t>Subtotal III</t>
  </si>
  <si>
    <t>(a)</t>
  </si>
  <si>
    <t>(b)</t>
  </si>
  <si>
    <t>(c)</t>
  </si>
  <si>
    <t>(d)</t>
  </si>
  <si>
    <t>(e)= (c)*(d)</t>
  </si>
  <si>
    <t>(f)</t>
  </si>
  <si>
    <t>(g)=(d)/(b)</t>
  </si>
  <si>
    <t>(f)=(h)*(g)</t>
  </si>
  <si>
    <t>(i)</t>
  </si>
  <si>
    <t>(k)=(l)*(j)</t>
  </si>
  <si>
    <t>Tipo I</t>
  </si>
  <si>
    <t>Tipo II</t>
  </si>
  <si>
    <t>Tipo III</t>
  </si>
  <si>
    <t>Tipo IV</t>
  </si>
  <si>
    <t>Item</t>
  </si>
  <si>
    <t>Especificação</t>
  </si>
  <si>
    <t>Quantidade</t>
  </si>
  <si>
    <t>Valor Unitário</t>
  </si>
  <si>
    <t>Valor Total</t>
  </si>
  <si>
    <t xml:space="preserve">Veículo Tipo I - Serviços Comuns </t>
  </si>
  <si>
    <t>Veículo Tipo II - Representação</t>
  </si>
  <si>
    <t xml:space="preserve">Veículo Tipo III - Caminhonete 4x4 </t>
  </si>
  <si>
    <t xml:space="preserve">Veículo Tipo IV - Van </t>
  </si>
  <si>
    <t>(j) * 10% diária</t>
  </si>
  <si>
    <t>Valor total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</si>
</sst>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4" fillId="0" borderId="3" xfId="0" applyNumberFormat="1" applyFont="1" applyBorder="1"/>
    <xf numFmtId="164" fontId="3" fillId="0" borderId="2" xfId="0" applyNumberFormat="1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164" fontId="5" fillId="0" borderId="2" xfId="0" applyNumberFormat="1" applyFont="1" applyBorder="1"/>
    <xf numFmtId="165" fontId="3" fillId="3" borderId="2" xfId="1" applyNumberFormat="1" applyFont="1" applyFill="1" applyBorder="1" applyProtection="1">
      <protection locked="0"/>
    </xf>
    <xf numFmtId="4" fontId="0" fillId="0" borderId="2" xfId="0" applyNumberForma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0E5F-D482-443D-9D9D-F26547891818}">
  <dimension ref="A1:K19"/>
  <sheetViews>
    <sheetView tabSelected="1" topLeftCell="A4" workbookViewId="0">
      <selection activeCell="D6" sqref="D6"/>
    </sheetView>
  </sheetViews>
  <sheetFormatPr defaultColWidth="8.7265625" defaultRowHeight="14.5" x14ac:dyDescent="0.35"/>
  <cols>
    <col min="1" max="1" width="10.26953125" customWidth="1"/>
    <col min="2" max="2" width="13.81640625" customWidth="1"/>
    <col min="3" max="3" width="13.7265625" customWidth="1"/>
    <col min="4" max="4" width="14.1796875" customWidth="1"/>
    <col min="5" max="5" width="17.453125" customWidth="1"/>
    <col min="6" max="6" width="13.1796875" customWidth="1"/>
    <col min="7" max="7" width="10.453125" customWidth="1"/>
    <col min="8" max="8" width="13.81640625" customWidth="1"/>
    <col min="9" max="9" width="9.453125" customWidth="1"/>
    <col min="10" max="10" width="13.26953125" customWidth="1"/>
    <col min="11" max="11" width="21.453125" customWidth="1"/>
  </cols>
  <sheetData>
    <row r="1" spans="1:1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5" thickBot="1" x14ac:dyDescent="0.4"/>
    <row r="3" spans="1:11" x14ac:dyDescent="0.35">
      <c r="A3" s="25" t="s">
        <v>1</v>
      </c>
      <c r="B3" s="26"/>
      <c r="C3" s="26"/>
      <c r="D3" s="26"/>
      <c r="E3" s="27"/>
      <c r="F3" s="25" t="s">
        <v>2</v>
      </c>
      <c r="G3" s="26"/>
      <c r="H3" s="27"/>
      <c r="I3" s="25" t="s">
        <v>3</v>
      </c>
      <c r="J3" s="26"/>
      <c r="K3" s="27"/>
    </row>
    <row r="4" spans="1:11" ht="43.5" x14ac:dyDescent="0.35">
      <c r="A4" s="1" t="s">
        <v>4</v>
      </c>
      <c r="B4" s="2" t="s">
        <v>5</v>
      </c>
      <c r="C4" s="2" t="s">
        <v>6</v>
      </c>
      <c r="D4" s="3" t="s">
        <v>7</v>
      </c>
      <c r="E4" s="4" t="s">
        <v>8</v>
      </c>
      <c r="F4" s="5" t="s">
        <v>9</v>
      </c>
      <c r="G4" s="3" t="s">
        <v>10</v>
      </c>
      <c r="H4" s="4" t="s">
        <v>11</v>
      </c>
      <c r="I4" s="5" t="s">
        <v>12</v>
      </c>
      <c r="J4" s="6" t="s">
        <v>10</v>
      </c>
      <c r="K4" s="4" t="s">
        <v>13</v>
      </c>
    </row>
    <row r="5" spans="1:11" x14ac:dyDescent="0.35">
      <c r="A5" s="1" t="s">
        <v>14</v>
      </c>
      <c r="B5" s="7" t="s">
        <v>15</v>
      </c>
      <c r="C5" s="7" t="s">
        <v>16</v>
      </c>
      <c r="D5" s="6" t="s">
        <v>17</v>
      </c>
      <c r="E5" s="8" t="s">
        <v>18</v>
      </c>
      <c r="F5" s="1" t="s">
        <v>19</v>
      </c>
      <c r="G5" s="6" t="s">
        <v>20</v>
      </c>
      <c r="H5" s="8" t="s">
        <v>21</v>
      </c>
      <c r="I5" s="1" t="s">
        <v>22</v>
      </c>
      <c r="J5" s="3" t="s">
        <v>37</v>
      </c>
      <c r="K5" s="8" t="s">
        <v>23</v>
      </c>
    </row>
    <row r="6" spans="1:11" x14ac:dyDescent="0.35">
      <c r="A6" s="9" t="s">
        <v>24</v>
      </c>
      <c r="B6" s="10">
        <v>300</v>
      </c>
      <c r="C6" s="10">
        <v>264</v>
      </c>
      <c r="D6" s="18"/>
      <c r="E6" s="11">
        <f>C6*D6</f>
        <v>0</v>
      </c>
      <c r="F6" s="9">
        <v>1200</v>
      </c>
      <c r="G6" s="12">
        <f>D6/B6</f>
        <v>0</v>
      </c>
      <c r="H6" s="11">
        <f>G6*F6</f>
        <v>0</v>
      </c>
      <c r="I6" s="9">
        <v>40</v>
      </c>
      <c r="J6" s="12">
        <f>D6*0.1</f>
        <v>0</v>
      </c>
      <c r="K6" s="11">
        <f>I6*J6</f>
        <v>0</v>
      </c>
    </row>
    <row r="7" spans="1:11" x14ac:dyDescent="0.35">
      <c r="A7" s="9" t="s">
        <v>25</v>
      </c>
      <c r="B7" s="10">
        <v>200</v>
      </c>
      <c r="C7" s="10">
        <v>20</v>
      </c>
      <c r="D7" s="18"/>
      <c r="E7" s="11">
        <f>C7*D7</f>
        <v>0</v>
      </c>
      <c r="F7" s="9">
        <v>500</v>
      </c>
      <c r="G7" s="12">
        <f>D7/B7</f>
        <v>0</v>
      </c>
      <c r="H7" s="11">
        <f t="shared" ref="H7:H9" si="0">G7*F7</f>
        <v>0</v>
      </c>
      <c r="I7" s="9">
        <v>40</v>
      </c>
      <c r="J7" s="12">
        <f>D7*0.1</f>
        <v>0</v>
      </c>
      <c r="K7" s="11">
        <f t="shared" ref="K7:K9" si="1">I7*J7</f>
        <v>0</v>
      </c>
    </row>
    <row r="8" spans="1:11" x14ac:dyDescent="0.35">
      <c r="A8" s="9" t="s">
        <v>26</v>
      </c>
      <c r="B8" s="10">
        <v>350</v>
      </c>
      <c r="C8" s="10">
        <v>162</v>
      </c>
      <c r="D8" s="18"/>
      <c r="E8" s="11">
        <f t="shared" ref="E8:E9" si="2">C8*D8</f>
        <v>0</v>
      </c>
      <c r="F8" s="9">
        <v>500</v>
      </c>
      <c r="G8" s="12">
        <f>D8/B8</f>
        <v>0</v>
      </c>
      <c r="H8" s="11">
        <f t="shared" si="0"/>
        <v>0</v>
      </c>
      <c r="I8" s="9">
        <v>50</v>
      </c>
      <c r="J8" s="12">
        <f t="shared" ref="J8:J9" si="3">D8*0.1</f>
        <v>0</v>
      </c>
      <c r="K8" s="11">
        <f t="shared" si="1"/>
        <v>0</v>
      </c>
    </row>
    <row r="9" spans="1:11" x14ac:dyDescent="0.35">
      <c r="A9" s="9" t="s">
        <v>27</v>
      </c>
      <c r="B9" s="10">
        <v>200</v>
      </c>
      <c r="C9" s="10">
        <v>14</v>
      </c>
      <c r="D9" s="18"/>
      <c r="E9" s="11">
        <f t="shared" si="2"/>
        <v>0</v>
      </c>
      <c r="F9" s="9">
        <v>500</v>
      </c>
      <c r="G9" s="12">
        <f>D9/B9</f>
        <v>0</v>
      </c>
      <c r="H9" s="11">
        <f t="shared" si="0"/>
        <v>0</v>
      </c>
      <c r="I9" s="9">
        <v>50</v>
      </c>
      <c r="J9" s="12">
        <f t="shared" si="3"/>
        <v>0</v>
      </c>
      <c r="K9" s="11">
        <f t="shared" si="1"/>
        <v>0</v>
      </c>
    </row>
    <row r="14" spans="1:11" x14ac:dyDescent="0.35">
      <c r="A14" s="13" t="s">
        <v>28</v>
      </c>
      <c r="B14" s="14" t="s">
        <v>29</v>
      </c>
      <c r="C14" s="14" t="s">
        <v>30</v>
      </c>
      <c r="D14" s="14" t="s">
        <v>31</v>
      </c>
      <c r="E14" s="14" t="s">
        <v>32</v>
      </c>
    </row>
    <row r="15" spans="1:11" ht="45.75" customHeight="1" x14ac:dyDescent="0.35">
      <c r="A15" s="23">
        <v>1</v>
      </c>
      <c r="B15" s="15" t="s">
        <v>33</v>
      </c>
      <c r="C15" s="14">
        <v>264</v>
      </c>
      <c r="D15" s="19">
        <f>D6+G6+J6</f>
        <v>0</v>
      </c>
      <c r="E15" s="16">
        <f>D15*C15</f>
        <v>0</v>
      </c>
    </row>
    <row r="16" spans="1:11" ht="45.75" customHeight="1" x14ac:dyDescent="0.35">
      <c r="A16" s="23"/>
      <c r="B16" s="15" t="s">
        <v>34</v>
      </c>
      <c r="C16" s="14">
        <v>20</v>
      </c>
      <c r="D16" s="19">
        <f>D7+G7+J7</f>
        <v>0</v>
      </c>
      <c r="E16" s="16">
        <f t="shared" ref="E16:E18" si="4">D16*C16</f>
        <v>0</v>
      </c>
    </row>
    <row r="17" spans="1:5" ht="45.75" customHeight="1" x14ac:dyDescent="0.35">
      <c r="A17" s="23"/>
      <c r="B17" s="15" t="s">
        <v>35</v>
      </c>
      <c r="C17" s="14">
        <v>162</v>
      </c>
      <c r="D17" s="19">
        <f t="shared" ref="D17:D18" si="5">D8+G8+J8</f>
        <v>0</v>
      </c>
      <c r="E17" s="16">
        <f t="shared" si="4"/>
        <v>0</v>
      </c>
    </row>
    <row r="18" spans="1:5" ht="45.75" customHeight="1" x14ac:dyDescent="0.35">
      <c r="A18" s="23"/>
      <c r="B18" s="15" t="s">
        <v>36</v>
      </c>
      <c r="C18" s="14">
        <v>14</v>
      </c>
      <c r="D18" s="19">
        <f t="shared" si="5"/>
        <v>0</v>
      </c>
      <c r="E18" s="16">
        <f t="shared" si="4"/>
        <v>0</v>
      </c>
    </row>
    <row r="19" spans="1:5" x14ac:dyDescent="0.35">
      <c r="A19" s="24" t="s">
        <v>38</v>
      </c>
      <c r="B19" s="24"/>
      <c r="C19" s="24"/>
      <c r="D19" s="24"/>
      <c r="E19" s="17">
        <f>SUM(E15:E18)</f>
        <v>0</v>
      </c>
    </row>
  </sheetData>
  <sheetProtection algorithmName="SHA-512" hashValue="8POpAyVEHOh/FhrLcXBa9cTwlrHhKKN/+0XfagiapbMCVqq8g+qT/U9yVVR+QekPhgg/V1HZKLipI0emQ+Hjtg==" saltValue="2ThJrujeRAp1pKEsSCSmEQ==" spinCount="100000" sheet="1" selectLockedCells="1"/>
  <mergeCells count="6">
    <mergeCell ref="A1:K1"/>
    <mergeCell ref="A15:A18"/>
    <mergeCell ref="A19:D19"/>
    <mergeCell ref="I3:K3"/>
    <mergeCell ref="F3:H3"/>
    <mergeCell ref="A3:E3"/>
  </mergeCells>
  <dataValidations count="2">
    <dataValidation type="decimal" allowBlank="1" showInputMessage="1" showErrorMessage="1" sqref="E19" xr:uid="{81D624E8-079C-4B5E-9099-6D2F2E47C575}">
      <formula1>0</formula1>
      <formula2>726422.33</formula2>
    </dataValidation>
    <dataValidation type="decimal" operator="greaterThanOrEqual" allowBlank="1" showInputMessage="1" showErrorMessage="1" errorTitle="Ajustar" sqref="D15" xr:uid="{A4456C2C-E53F-42E9-A796-5E68624E8EE4}">
      <formula1>1258.75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Fernandes Dutra</dc:creator>
  <cp:keywords/>
  <dc:description/>
  <cp:lastModifiedBy>Clarissa Fernandes Dutra</cp:lastModifiedBy>
  <cp:revision/>
  <dcterms:created xsi:type="dcterms:W3CDTF">2026-03-09T19:42:57Z</dcterms:created>
  <dcterms:modified xsi:type="dcterms:W3CDTF">2026-03-17T17:33:58Z</dcterms:modified>
  <cp:category/>
  <cp:contentStatus/>
</cp:coreProperties>
</file>